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8" i="1"/>
  <c r="G16" i="1"/>
  <c r="G15" i="1" l="1"/>
  <c r="G14" i="1"/>
  <c r="G13" i="1"/>
  <c r="G12" i="1"/>
  <c r="G11" i="1"/>
  <c r="G10" i="1"/>
  <c r="G9" i="1"/>
  <c r="G8" i="1"/>
  <c r="G7" i="1"/>
  <c r="G6" i="1" l="1"/>
  <c r="G5" i="1" l="1"/>
  <c r="G19" i="1" s="1"/>
</calcChain>
</file>

<file path=xl/sharedStrings.xml><?xml version="1.0" encoding="utf-8"?>
<sst xmlns="http://schemas.openxmlformats.org/spreadsheetml/2006/main" count="62" uniqueCount="43">
  <si>
    <t>№ лота</t>
  </si>
  <si>
    <t>Наименование</t>
  </si>
  <si>
    <t>Ед.изм.</t>
  </si>
  <si>
    <t>Кол-во</t>
  </si>
  <si>
    <t>Цена без НДС</t>
  </si>
  <si>
    <t>Сумма без НДС</t>
  </si>
  <si>
    <t xml:space="preserve">Техническая спецификация </t>
  </si>
  <si>
    <t>уп</t>
  </si>
  <si>
    <t>Эппендорфы на 1,5 мл</t>
  </si>
  <si>
    <t>Бумага 57 мм*20м</t>
  </si>
  <si>
    <t xml:space="preserve">Кровь баранья консервированная для реакции связывания комплемента </t>
  </si>
  <si>
    <t>рул</t>
  </si>
  <si>
    <t xml:space="preserve">Диски с оптахином </t>
  </si>
  <si>
    <t>Диски с этилгидрокупреина гидрохлоридом для идентификации Streptococcus pneumoniae (1фл.100шт.)</t>
  </si>
  <si>
    <t>шт</t>
  </si>
  <si>
    <t>Дефибринированная баранья кровь (5 фл по 10 мл)</t>
  </si>
  <si>
    <t xml:space="preserve">Лактобакагар  </t>
  </si>
  <si>
    <t>Питательная среда для выделения и культивирования лактобацилл, сухая, 250гр</t>
  </si>
  <si>
    <t>кг</t>
  </si>
  <si>
    <t>Натрий хлористый (химреактив)</t>
  </si>
  <si>
    <t>Натрий хлористый ХЧ- кристаллический порошок, хорошо растворимый в воде. Высокая степень чистоты (содержание основного вещества не менее 99,9 %) обуславливает широкое применение хлористого натрия в различных отраслях промышленности, сухой, 1 кг.</t>
  </si>
  <si>
    <t xml:space="preserve">Энтерококкагар  </t>
  </si>
  <si>
    <t>Питательная среда для выделения энтерококков, сухая, 250гр</t>
  </si>
  <si>
    <t>Очищающий раствор  (Sysmex CELL CLEAN) 50мл</t>
  </si>
  <si>
    <t xml:space="preserve">Сильнощелочной очиститель  CELL CLEAN объем 50 мл,  для удаления лизирующих реагентов, клеточных остатков и протеинов крови из гидравлической системы прибора. Предназначен для использования в гематологических анализаторах компании Sysmex  </t>
  </si>
  <si>
    <t>Контрольный материал для внутреннего контроля качества "Гликированный гемоглобин ". Уровень 1 и 2, 2-х уровневый</t>
  </si>
  <si>
    <t>Набор Acusera контроль к реагенту HbA1c гликированный гемоглобин (уровень 1 и уровень 2),HA5072 контрольный материал предназначен для внутреннего контроля качества  для гликированного гемоглобина. Включает в себя 2 параметра в которых предоставлены целевые значения для анализаторов и\или методов. Состоит из 100% цельной крови человека. Форма выпуска: флакон с лиофилизатом. Набор состоит из 2 флаконов по 0,5 мл и 2 флакона по 0,5 мл каждый (1 и 2 уровень). Восстановленная стабильность до 28 дней при температуре от 2 °C до 8 °C. Параметры: HbA1c \ Total Haemoglobin</t>
  </si>
  <si>
    <t>Реагенты для определения  человеческого калпротектина в образцах стула</t>
  </si>
  <si>
    <t xml:space="preserve">Быстрый иммунохроматографический тест для качественного определения человеческого калпротектина в образцах стула,  фасовка 10.Реагенты Calprotectin Rapid 6119  для диагностики на анализаторе AKLIDES.  </t>
  </si>
  <si>
    <t>Реагенты для определения антител IgG к антигенам скелетных мышц (SkMA)</t>
  </si>
  <si>
    <t xml:space="preserve">Непрямой иммунофлюоресцентный анализ для определения антител IgG к антигенам скелетных мышц (SkMA) в сыворотке крови человека, фасовка 48.  Реагенты SkMA 4135 для диагностики на анализаторе AKLIDES.  </t>
  </si>
  <si>
    <t xml:space="preserve">пов 81 зцп </t>
  </si>
  <si>
    <t xml:space="preserve">экспресс лаб ораит </t>
  </si>
  <si>
    <t>Контрольный материал для внутреннего контроля качества "Специфические белки Уровень 1.</t>
  </si>
  <si>
    <t>Контрольный материал для внутреннего контроля качества "Специфические белки " Уровень 2.</t>
  </si>
  <si>
    <t>Контрольный материал для внутреннего контроля качества "Специфические белки " Уровень 3.</t>
  </si>
  <si>
    <t>Набор Acusera контроль для специфических белков, уровень 1, PS2682. Контрольный материал предназначен для внутреннего контроля качества. Включает в себя 26 параметров в которых предоставлены целевые значения по методам. Состоит из 100% человеческой сыворотки. Форма выпуска: флакон с жидкостью которая готовая к использованию. Набор состоит из 3 флакона по 1 мл. Стабильность открытого флакона в течение 30 дней при температуре от 2 °C до 8 °C. Параметры: AFP \ Albumin \a-1-Antitrypsin \a-1-Acid Glycoprotein \a-2-Macroglobulin \ASO \Anti-thrombin III \b-2-Microglobulin \Ceruloplasmin \Complement C3 \Complement C4 \CRP \Haptoglobin \IgA \IgE \IgG \IgM \Kappa Light Chain \Lambda Light Chain \Lambda Light Chain (Free)* \Prealbumin (Transthyretin) \Serum Ferritin \RF \RBP \Total Protein \Transferrin</t>
  </si>
  <si>
    <t>Набор Acusera контроль для специфических белков, уровень 2,PS2683. Контрольный материал предназначен для внутреннего контроля качества. Включает в себя 26 параметров в которых предоставлены целевые значения по методам. Состоит из 100% человеческой сыворотки. Форма выпуска: флакон с жидкостью которая готовая к использованию. Набор состоит из 3 флакона по 1 мл. Стабильность открытого флакона в течение 30 дней при температуре от 2 °C до 8 °C. Параметры: AFP \ Albumin \a-1-Antitrypsin \a-1-Acid Glycoprotein \a-2-Macroglobulin \ASO \Anti-thrombin III \b-2-Microglobulin \Ceruloplasmin \Complement C3 \Complement C4 \CRP \Haptoglobin \IgA \IgE \IgG \IgM \Kappa Light Chain \Lambda Light Chain \Lambda Light Chain (Free)* \Prealbumin (Transthyretin) \Serum Ferritin \RF \RBP \Total Protein \Transferrin</t>
  </si>
  <si>
    <t>Набор Acusera контроль для специфических белков, уровень 3, PS2684. Контрольный материал предназначен для внутреннего контроля качества. Включает в себя 26 параметров в которых предоставлены целевые значения по методам. Состоит из 100% человеческой сыворотки. Форма выпуска: флакон с жидкостью которая готовая к использованию. Набор состоит из 3 флакона по 1 мл. Стабильность открытого флакона в течение 30 дней при температуре от 2 °C до 8 °C. Параметры: AFP \ Albumin \a-1-Antitrypsin \a-1-Acid Glycoprotein \a-2-Macroglobulin \ASO \Anti-thrombin III \b-2-Microglobulin \Ceruloplasmin \Complement C3 \Complement C4 \CRP \Haptoglobin \IgA \IgE \IgG \IgM \Kappa Light Chain \Lambda Light Chain \Lambda Light Chain (Free)* \Prealbumin (Transthyretin) \Serum Ferritin \RF \RBP \Total Protein \Transferrin</t>
  </si>
  <si>
    <t>Пробирки типа Эппендорф 1,5 мл, прозрачные стерильные, свободные от ДНК-аз, РНК-аз и ингибиторов (упаковка 500 шт)Германия AHN  3-207-C5-0</t>
  </si>
  <si>
    <t>Чековая (кассовая лента, термолента)   применяется в сфере розничной торговли и в медицине.Используется для лабораторного оборудования и в кассовых аппаратах, фискальных регистраторах и чековых принтерах, медицинских анализаторах.
Тип ленты: термолента.Ширина ленты: 57 ммДлина: 20 м</t>
  </si>
  <si>
    <t>Итого:</t>
  </si>
  <si>
    <t xml:space="preserve">Приложение № 1 
к объявлению №88 от 18.05.2023г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</si>
</sst>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43" fontId="6" fillId="0" borderId="1" xfId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A17" zoomScaleNormal="100" workbookViewId="0">
      <selection activeCell="B18" sqref="B18"/>
    </sheetView>
  </sheetViews>
  <sheetFormatPr defaultRowHeight="12.75" x14ac:dyDescent="0.25"/>
  <cols>
    <col min="1" max="1" width="4.7109375" style="10" customWidth="1"/>
    <col min="2" max="2" width="27" style="14" customWidth="1"/>
    <col min="3" max="3" width="52.85546875" style="15" customWidth="1"/>
    <col min="4" max="5" width="9.140625" style="16"/>
    <col min="6" max="6" width="11.140625" style="17" customWidth="1"/>
    <col min="7" max="7" width="15.42578125" style="17" customWidth="1"/>
    <col min="8" max="8" width="0.140625" style="10" customWidth="1"/>
    <col min="9" max="16384" width="9.140625" style="10"/>
  </cols>
  <sheetData>
    <row r="1" spans="1:10" ht="15" customHeight="1" x14ac:dyDescent="0.25">
      <c r="A1" s="20" t="s">
        <v>42</v>
      </c>
      <c r="B1" s="20"/>
      <c r="C1" s="20"/>
      <c r="D1" s="20"/>
      <c r="E1" s="20"/>
      <c r="F1" s="20"/>
      <c r="G1" s="20"/>
      <c r="H1" s="20"/>
    </row>
    <row r="2" spans="1:10" x14ac:dyDescent="0.25">
      <c r="A2" s="20"/>
      <c r="B2" s="20"/>
      <c r="C2" s="20"/>
      <c r="D2" s="20"/>
      <c r="E2" s="20"/>
      <c r="F2" s="20"/>
      <c r="G2" s="20"/>
      <c r="H2" s="20"/>
    </row>
    <row r="3" spans="1:10" x14ac:dyDescent="0.25">
      <c r="A3" s="20"/>
      <c r="B3" s="20"/>
      <c r="C3" s="20"/>
      <c r="D3" s="20"/>
      <c r="E3" s="20"/>
      <c r="F3" s="20"/>
      <c r="G3" s="20"/>
      <c r="H3" s="20"/>
    </row>
    <row r="4" spans="1:10" ht="25.5" x14ac:dyDescent="0.25">
      <c r="A4" s="11" t="s">
        <v>0</v>
      </c>
      <c r="B4" s="11" t="s">
        <v>1</v>
      </c>
      <c r="C4" s="11" t="s">
        <v>6</v>
      </c>
      <c r="D4" s="11" t="s">
        <v>2</v>
      </c>
      <c r="E4" s="11" t="s">
        <v>3</v>
      </c>
      <c r="F4" s="18" t="s">
        <v>4</v>
      </c>
      <c r="G4" s="18" t="s">
        <v>5</v>
      </c>
      <c r="H4" s="13"/>
    </row>
    <row r="5" spans="1:10" ht="39" customHeight="1" x14ac:dyDescent="0.25">
      <c r="A5" s="5">
        <v>1</v>
      </c>
      <c r="B5" s="9" t="s">
        <v>8</v>
      </c>
      <c r="C5" s="12" t="s">
        <v>39</v>
      </c>
      <c r="D5" s="5" t="s">
        <v>7</v>
      </c>
      <c r="E5" s="5">
        <v>5</v>
      </c>
      <c r="F5" s="4">
        <v>6000</v>
      </c>
      <c r="G5" s="4">
        <f t="shared" ref="G5" si="0">E5*F5</f>
        <v>30000</v>
      </c>
      <c r="H5" s="13"/>
      <c r="J5" s="10" t="s">
        <v>32</v>
      </c>
    </row>
    <row r="6" spans="1:10" ht="78.75" customHeight="1" x14ac:dyDescent="0.25">
      <c r="A6" s="5">
        <v>2</v>
      </c>
      <c r="B6" s="1" t="s">
        <v>9</v>
      </c>
      <c r="C6" s="12" t="s">
        <v>40</v>
      </c>
      <c r="D6" s="5" t="s">
        <v>11</v>
      </c>
      <c r="E6" s="5">
        <v>40</v>
      </c>
      <c r="F6" s="4">
        <v>550</v>
      </c>
      <c r="G6" s="4">
        <f t="shared" ref="G6" si="1">F6*E6</f>
        <v>22000</v>
      </c>
      <c r="H6" s="13"/>
      <c r="J6" s="10" t="s">
        <v>32</v>
      </c>
    </row>
    <row r="7" spans="1:10" ht="25.5" x14ac:dyDescent="0.25">
      <c r="A7" s="2">
        <v>3</v>
      </c>
      <c r="B7" s="3" t="s">
        <v>12</v>
      </c>
      <c r="C7" s="6" t="s">
        <v>13</v>
      </c>
      <c r="D7" s="7" t="s">
        <v>14</v>
      </c>
      <c r="E7" s="7">
        <v>4</v>
      </c>
      <c r="F7" s="8">
        <v>8000</v>
      </c>
      <c r="G7" s="8">
        <f>F7*E7</f>
        <v>32000</v>
      </c>
      <c r="H7" s="13"/>
      <c r="I7" s="10" t="s">
        <v>31</v>
      </c>
    </row>
    <row r="8" spans="1:10" ht="38.25" x14ac:dyDescent="0.25">
      <c r="A8" s="2">
        <v>4</v>
      </c>
      <c r="B8" s="2" t="s">
        <v>10</v>
      </c>
      <c r="C8" s="6" t="s">
        <v>15</v>
      </c>
      <c r="D8" s="7" t="s">
        <v>7</v>
      </c>
      <c r="E8" s="5">
        <v>3</v>
      </c>
      <c r="F8" s="4">
        <v>58850</v>
      </c>
      <c r="G8" s="8">
        <f t="shared" ref="G8:G15" si="2">F8*E8</f>
        <v>176550</v>
      </c>
      <c r="H8" s="13"/>
      <c r="I8" s="10" t="s">
        <v>31</v>
      </c>
    </row>
    <row r="9" spans="1:10" ht="25.5" x14ac:dyDescent="0.25">
      <c r="A9" s="2">
        <v>5</v>
      </c>
      <c r="B9" s="3" t="s">
        <v>16</v>
      </c>
      <c r="C9" s="3" t="s">
        <v>17</v>
      </c>
      <c r="D9" s="7" t="s">
        <v>18</v>
      </c>
      <c r="E9" s="5">
        <v>1</v>
      </c>
      <c r="F9" s="4">
        <v>82000</v>
      </c>
      <c r="G9" s="8">
        <f t="shared" si="2"/>
        <v>82000</v>
      </c>
      <c r="H9" s="13"/>
      <c r="I9" s="10" t="s">
        <v>31</v>
      </c>
    </row>
    <row r="10" spans="1:10" ht="63.75" x14ac:dyDescent="0.25">
      <c r="A10" s="2">
        <v>6</v>
      </c>
      <c r="B10" s="1" t="s">
        <v>19</v>
      </c>
      <c r="C10" s="1" t="s">
        <v>20</v>
      </c>
      <c r="D10" s="7" t="s">
        <v>18</v>
      </c>
      <c r="E10" s="5">
        <v>2</v>
      </c>
      <c r="F10" s="4">
        <v>4800</v>
      </c>
      <c r="G10" s="8">
        <f t="shared" si="2"/>
        <v>9600</v>
      </c>
      <c r="H10" s="13"/>
      <c r="I10" s="10" t="s">
        <v>31</v>
      </c>
    </row>
    <row r="11" spans="1:10" ht="18.75" customHeight="1" x14ac:dyDescent="0.25">
      <c r="A11" s="2">
        <v>7</v>
      </c>
      <c r="B11" s="3" t="s">
        <v>21</v>
      </c>
      <c r="C11" s="3" t="s">
        <v>22</v>
      </c>
      <c r="D11" s="7" t="s">
        <v>18</v>
      </c>
      <c r="E11" s="5">
        <v>1</v>
      </c>
      <c r="F11" s="4">
        <v>69550</v>
      </c>
      <c r="G11" s="4">
        <f t="shared" si="2"/>
        <v>69550</v>
      </c>
      <c r="H11" s="13"/>
      <c r="I11" s="10" t="s">
        <v>31</v>
      </c>
    </row>
    <row r="12" spans="1:10" ht="63.75" x14ac:dyDescent="0.25">
      <c r="A12" s="2">
        <v>8</v>
      </c>
      <c r="B12" s="2" t="s">
        <v>23</v>
      </c>
      <c r="C12" s="2" t="s">
        <v>24</v>
      </c>
      <c r="D12" s="5" t="s">
        <v>7</v>
      </c>
      <c r="E12" s="5">
        <v>1</v>
      </c>
      <c r="F12" s="4">
        <v>56710</v>
      </c>
      <c r="G12" s="4">
        <f t="shared" si="2"/>
        <v>56710</v>
      </c>
      <c r="H12" s="13"/>
      <c r="I12" s="10" t="s">
        <v>31</v>
      </c>
    </row>
    <row r="13" spans="1:10" ht="140.25" x14ac:dyDescent="0.25">
      <c r="A13" s="2">
        <v>9</v>
      </c>
      <c r="B13" s="2" t="s">
        <v>25</v>
      </c>
      <c r="C13" s="2" t="s">
        <v>26</v>
      </c>
      <c r="D13" s="5" t="s">
        <v>7</v>
      </c>
      <c r="E13" s="5">
        <v>1</v>
      </c>
      <c r="F13" s="4">
        <v>207975</v>
      </c>
      <c r="G13" s="4">
        <f t="shared" si="2"/>
        <v>207975</v>
      </c>
      <c r="H13" s="13"/>
      <c r="I13" s="10" t="s">
        <v>31</v>
      </c>
    </row>
    <row r="14" spans="1:10" ht="51" x14ac:dyDescent="0.25">
      <c r="A14" s="2">
        <v>10</v>
      </c>
      <c r="B14" s="2" t="s">
        <v>27</v>
      </c>
      <c r="C14" s="2" t="s">
        <v>28</v>
      </c>
      <c r="D14" s="5" t="s">
        <v>7</v>
      </c>
      <c r="E14" s="5">
        <v>1</v>
      </c>
      <c r="F14" s="4">
        <v>82500</v>
      </c>
      <c r="G14" s="4">
        <f t="shared" si="2"/>
        <v>82500</v>
      </c>
      <c r="H14" s="13"/>
      <c r="I14" s="10" t="s">
        <v>31</v>
      </c>
    </row>
    <row r="15" spans="1:10" ht="51" x14ac:dyDescent="0.25">
      <c r="A15" s="2">
        <v>11</v>
      </c>
      <c r="B15" s="2" t="s">
        <v>29</v>
      </c>
      <c r="C15" s="2" t="s">
        <v>30</v>
      </c>
      <c r="D15" s="5" t="s">
        <v>7</v>
      </c>
      <c r="E15" s="5">
        <v>1</v>
      </c>
      <c r="F15" s="4">
        <v>199756</v>
      </c>
      <c r="G15" s="4">
        <f t="shared" si="2"/>
        <v>199756</v>
      </c>
      <c r="H15" s="13"/>
      <c r="I15" s="10" t="s">
        <v>31</v>
      </c>
    </row>
    <row r="16" spans="1:10" ht="191.25" x14ac:dyDescent="0.25">
      <c r="A16" s="13">
        <v>12</v>
      </c>
      <c r="B16" s="19" t="s">
        <v>33</v>
      </c>
      <c r="C16" s="9" t="s">
        <v>36</v>
      </c>
      <c r="D16" s="5" t="s">
        <v>7</v>
      </c>
      <c r="E16" s="5">
        <v>1</v>
      </c>
      <c r="F16" s="4">
        <v>130425</v>
      </c>
      <c r="G16" s="4">
        <f>F16*E16</f>
        <v>130425</v>
      </c>
      <c r="H16" s="13"/>
    </row>
    <row r="17" spans="1:8" ht="191.25" x14ac:dyDescent="0.25">
      <c r="A17" s="13">
        <v>13</v>
      </c>
      <c r="B17" s="19" t="s">
        <v>34</v>
      </c>
      <c r="C17" s="9" t="s">
        <v>37</v>
      </c>
      <c r="D17" s="5" t="s">
        <v>7</v>
      </c>
      <c r="E17" s="5">
        <v>1</v>
      </c>
      <c r="F17" s="4">
        <v>130425</v>
      </c>
      <c r="G17" s="4">
        <f t="shared" ref="G17:G18" si="3">F17*E17</f>
        <v>130425</v>
      </c>
      <c r="H17" s="13"/>
    </row>
    <row r="18" spans="1:8" ht="191.25" x14ac:dyDescent="0.25">
      <c r="A18" s="13">
        <v>14</v>
      </c>
      <c r="B18" s="19" t="s">
        <v>35</v>
      </c>
      <c r="C18" s="9" t="s">
        <v>38</v>
      </c>
      <c r="D18" s="5" t="s">
        <v>7</v>
      </c>
      <c r="E18" s="5">
        <v>1</v>
      </c>
      <c r="F18" s="4">
        <v>130425</v>
      </c>
      <c r="G18" s="4">
        <f t="shared" si="3"/>
        <v>130425</v>
      </c>
      <c r="H18" s="13"/>
    </row>
    <row r="19" spans="1:8" x14ac:dyDescent="0.25">
      <c r="A19" s="21" t="s">
        <v>41</v>
      </c>
      <c r="B19" s="21"/>
      <c r="C19" s="21"/>
      <c r="D19" s="21"/>
      <c r="E19" s="21"/>
      <c r="F19" s="21"/>
      <c r="G19" s="4">
        <f>SUM(G5:G18)</f>
        <v>1359916</v>
      </c>
      <c r="H19" s="13"/>
    </row>
  </sheetData>
  <mergeCells count="2">
    <mergeCell ref="A1:H3"/>
    <mergeCell ref="A19:F1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2023-06-01T09:42:21Z</dcterms:modified>
</cp:coreProperties>
</file>